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P:\5210_ab_2015\Ausschreibungen Vergabeverfahren\Beschaffung Sportgeräte\Beschaffungen 2026\LOSE\Leer\"/>
    </mc:Choice>
  </mc:AlternateContent>
  <xr:revisionPtr revIDLastSave="0" documentId="13_ncr:1_{BE4FE20F-7842-4C4E-9203-8E4193722FD6}" xr6:coauthVersionLast="47" xr6:coauthVersionMax="47" xr10:uidLastSave="{00000000-0000-0000-0000-000000000000}"/>
  <bookViews>
    <workbookView xWindow="28680" yWindow="-120" windowWidth="29040" windowHeight="15720" xr2:uid="{00000000-000D-0000-FFFF-FFFF00000000}"/>
  </bookViews>
  <sheets>
    <sheet name="Tabelle1" sheetId="1" r:id="rId1"/>
    <sheet name="Tabelle2" sheetId="2" r:id="rId2"/>
    <sheet name="Tabelle3" sheetId="3" r:id="rId3"/>
  </sheets>
  <definedNames>
    <definedName name="_xlnm.Print_Titles" localSheetId="0">Tabelle1!#REF!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1" l="1"/>
  <c r="E19" i="1"/>
  <c r="E18" i="1"/>
  <c r="E16" i="1"/>
  <c r="E15" i="1"/>
  <c r="E14" i="1"/>
  <c r="E13" i="1"/>
  <c r="E12" i="1"/>
  <c r="E8" i="1"/>
  <c r="E7" i="1"/>
  <c r="E6" i="1"/>
  <c r="E4" i="1"/>
  <c r="E11" i="1"/>
  <c r="E9" i="1"/>
  <c r="E10" i="1" l="1"/>
  <c r="E5" i="1"/>
  <c r="E20" i="1" l="1"/>
  <c r="E21" i="1" s="1"/>
  <c r="E22" i="1" s="1"/>
</calcChain>
</file>

<file path=xl/sharedStrings.xml><?xml version="1.0" encoding="utf-8"?>
<sst xmlns="http://schemas.openxmlformats.org/spreadsheetml/2006/main" count="27" uniqueCount="27">
  <si>
    <t>Pos.</t>
  </si>
  <si>
    <t>Menge</t>
  </si>
  <si>
    <t>Artikelbeschreibung</t>
  </si>
  <si>
    <t>EP Euro</t>
  </si>
  <si>
    <t>GP Euro</t>
  </si>
  <si>
    <t>Gesamtsumme netto:</t>
  </si>
  <si>
    <t>zzgl. 19 % MwSt.</t>
  </si>
  <si>
    <t>Gesamtsumme brutto:</t>
  </si>
  <si>
    <t>Los 3 - Matten und Turngeräte</t>
  </si>
  <si>
    <r>
      <rPr>
        <b/>
        <sz val="11"/>
        <rFont val="Arial Narrow"/>
        <family val="2"/>
      </rPr>
      <t>Schwedische Turnbank</t>
    </r>
    <r>
      <rPr>
        <sz val="11"/>
        <rFont val="Arial Narrow"/>
        <family val="2"/>
      </rPr>
      <t xml:space="preserve">
3,50 m lang</t>
    </r>
  </si>
  <si>
    <r>
      <t xml:space="preserve">Sprungkasten  (1-teilig)                                                               </t>
    </r>
    <r>
      <rPr>
        <sz val="11"/>
        <color theme="1"/>
        <rFont val="Arial Narrow"/>
        <family val="2"/>
      </rPr>
      <t xml:space="preserve">           nach DIN 7908, DIN EN 916 Typ 2, GS-geprüft, aus astfreiem Massivholz, Oberfläche fein geschliffen und naturlackiert, Kanten mit Schwalbenschwanzverzinkung, Eckhölzer aus Hartholz, durchgehend verschraubt und verleimt, Standfüße aus Hartholz mit nichtfärbenden Gummipuffern für optimale Standfestigkeit und Schonung des Bodens, Deckplatte mit formbeständiger Verbundschaumpolsterung einschließlich der Deckelkanten und mit Kernrindlederbezug, 1-teilig,                                L x B x H: 70 x 50 x 40 cm</t>
    </r>
  </si>
  <si>
    <r>
      <t xml:space="preserve">Normturnmatten                                                                                    </t>
    </r>
    <r>
      <rPr>
        <sz val="11"/>
        <rFont val="Arial Narrow"/>
        <family val="2"/>
      </rPr>
      <t>nach DIN/EN 12503-1 Typ 3, Größe 1,00 x 2,00 x 0,08m, Schaumstoffverbundkern, FCKW-frei, beidseitig mit Vlieskaschierung, Überzug aus rutschfestem profilierten PVC-Turnmattenstoff, hohe Rutschfestigkeit, Farbe blau, mit reißfestem Trevira-Trägergewebe, mit verdecktem Reißverschluss, Reißfestigkeit nach Din 5354, Ecken mit Lederverstärkung, mit Tragschlaufen, RG 120 (120 kg/m³)</t>
    </r>
  </si>
  <si>
    <r>
      <t xml:space="preserve">Sprungkasten (5-teilig) </t>
    </r>
    <r>
      <rPr>
        <sz val="11"/>
        <rFont val="Arial Narrow"/>
        <family val="2"/>
      </rPr>
      <t>nach DIN 7908, Länge 150 cm, Breite 50 cm, Höhe 110 cm. Stabile Massiv-Holzkonstruktion aus bestem, naturlackierten Kiefern-holz, Kastenteile an den Enden verzinkt, Eckhölzer aus Hartholz, durchgehend verschraubt und verleimt, hochwertige Verbundpolsterung des Kastenoberteiles durch 1-a Kernrindlederbezug, Hartholz-Querschwellen mit nichtfärbenden Gummipuffern zur Schonung des Hallenbodens, rutschfest, Schwenkrollen-Fahreinrichtung, stabile Doppelschwenkrollen mit Hebelbetätigung an der Stirnseite</t>
    </r>
  </si>
  <si>
    <r>
      <rPr>
        <b/>
        <sz val="12"/>
        <color theme="1"/>
        <rFont val="Arial Narrow"/>
        <family val="2"/>
      </rPr>
      <t>Normturnmatten</t>
    </r>
    <r>
      <rPr>
        <sz val="12"/>
        <color theme="1"/>
        <rFont val="Arial Narrow"/>
        <family val="2"/>
      </rPr>
      <t xml:space="preserve">                                                                                     Größe 1,00 x 2,00 x 0,06m</t>
    </r>
  </si>
  <si>
    <r>
      <t xml:space="preserve">Weichbodenmatte
</t>
    </r>
    <r>
      <rPr>
        <sz val="11"/>
        <rFont val="Arial Narrow"/>
        <family val="2"/>
      </rPr>
      <t>3,00 x 2,00 x 0,30 m</t>
    </r>
  </si>
  <si>
    <r>
      <t xml:space="preserve">Schwedische Turnbank
</t>
    </r>
    <r>
      <rPr>
        <sz val="11"/>
        <rFont val="Arial Narrow"/>
        <family val="2"/>
      </rPr>
      <t>4 m lang</t>
    </r>
  </si>
  <si>
    <r>
      <t xml:space="preserve">Sprungbrett Budapest
</t>
    </r>
    <r>
      <rPr>
        <sz val="11"/>
        <rFont val="Arial Narrow"/>
        <family val="2"/>
      </rPr>
      <t>doppelelastisches Hochleistungssprungbrett für Schule, Vereine, und Wettkämpfe</t>
    </r>
  </si>
  <si>
    <t>Leistungsbeschreibung                                                                                   Sportgeräte für die städtischen Turnhallen 2026</t>
  </si>
  <si>
    <t>Materialschrank aus Stahlblech, verschließbar, mindestens 4 Böden</t>
  </si>
  <si>
    <t>Transportwagen für Rollbretter</t>
  </si>
  <si>
    <r>
      <t xml:space="preserve">Die Preise verstehen sich frei Anlieferungsstelle:                                                                                            Lager Zollamtstraße, Zollamtstraße 10, 52064 Aachen in die ebenerdigen Lagerräume hinein!        </t>
    </r>
    <r>
      <rPr>
        <b/>
        <sz val="11"/>
        <color rgb="FFFF0000"/>
        <rFont val="Arial Narrow"/>
        <family val="2"/>
      </rPr>
      <t>Achtung, max. 7,5 T LKW. Größere LKW können dort nicht einfahren.</t>
    </r>
  </si>
  <si>
    <r>
      <t xml:space="preserve">Ballwagen </t>
    </r>
    <r>
      <rPr>
        <sz val="11"/>
        <rFont val="Arial Narrow"/>
        <family val="2"/>
      </rPr>
      <t>ca. 30 - 50 Bälle der Gr. 5</t>
    </r>
  </si>
  <si>
    <r>
      <t xml:space="preserve">Tischtennisplatten </t>
    </r>
    <r>
      <rPr>
        <sz val="11"/>
        <rFont val="Arial Narrow"/>
        <family val="2"/>
      </rPr>
      <t>Joola World Cup 22</t>
    </r>
  </si>
  <si>
    <r>
      <t xml:space="preserve">Übungsschwebebalken, </t>
    </r>
    <r>
      <rPr>
        <sz val="11"/>
        <rFont val="Arial Narrow"/>
        <family val="2"/>
      </rPr>
      <t>niedrig, gepolstert mit Überzug 200cm lang</t>
    </r>
  </si>
  <si>
    <r>
      <t xml:space="preserve">Mattentransportwagen </t>
    </r>
    <r>
      <rPr>
        <sz val="11"/>
        <rFont val="Arial Narrow"/>
        <family val="2"/>
      </rPr>
      <t>mini, für Leichtturnmatten, mit Stangen</t>
    </r>
  </si>
  <si>
    <r>
      <t xml:space="preserve">Jugendbarren </t>
    </r>
    <r>
      <rPr>
        <sz val="11"/>
        <rFont val="Arial Narrow"/>
        <family val="2"/>
      </rPr>
      <t>nach DIN 7901/EN 914</t>
    </r>
    <r>
      <rPr>
        <b/>
        <sz val="11"/>
        <rFont val="Arial Narrow"/>
        <family val="2"/>
      </rPr>
      <t xml:space="preserve"> inkl. Sicherheitsmatte zum Einlegen</t>
    </r>
  </si>
  <si>
    <r>
      <t xml:space="preserve">Niedersprungmatte </t>
    </r>
    <r>
      <rPr>
        <sz val="11"/>
        <rFont val="Arial Narrow"/>
        <family val="2"/>
      </rPr>
      <t>300 x 200 x12 cm</t>
    </r>
    <r>
      <rPr>
        <b/>
        <sz val="11"/>
        <rFont val="Arial Narrow"/>
        <family val="2"/>
      </rPr>
      <t xml:space="preserve">, </t>
    </r>
    <r>
      <rPr>
        <sz val="11"/>
        <rFont val="Arial Narrow"/>
        <family val="2"/>
      </rPr>
      <t>Typ 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</si>
</sst>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Calibri"/>
      <family val="2"/>
      <scheme val="minor"/>
    </font>
    <font>
      <sz val="11"/>
      <name val="Arial Narrow"/>
      <family val="2"/>
    </font>
    <font>
      <b/>
      <sz val="12"/>
      <color theme="1"/>
      <name val="Arial Narrow"/>
      <family val="2"/>
    </font>
    <font>
      <sz val="12"/>
      <color theme="1"/>
      <name val="Arial Narrow"/>
      <family val="2"/>
    </font>
    <font>
      <sz val="11"/>
      <name val="Arial Narrow"/>
      <family val="2"/>
    </font>
    <font>
      <b/>
      <sz val="11"/>
      <name val="Arial Narrow"/>
      <family val="2"/>
    </font>
    <font>
      <sz val="11"/>
      <color theme="1"/>
      <name val="Arial Narrow"/>
      <family val="2"/>
    </font>
    <font>
      <b/>
      <sz val="11"/>
      <color theme="1"/>
      <name val="Arial Narrow"/>
      <family val="2"/>
    </font>
    <font>
      <b/>
      <sz val="14"/>
      <color theme="1"/>
      <name val="Arial Narrow"/>
      <family val="2"/>
    </font>
    <font>
      <b/>
      <sz val="11"/>
      <color rgb="FFFF0000"/>
      <name val="Arial Narrow"/>
      <family val="2"/>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7">
    <xf numFmtId="0" fontId="0" fillId="0" borderId="0" xfId="0"/>
    <xf numFmtId="0" fontId="2" fillId="0" borderId="0" xfId="0" applyFont="1"/>
    <xf numFmtId="0" fontId="3" fillId="0" borderId="0" xfId="0" applyFont="1"/>
    <xf numFmtId="0" fontId="3" fillId="0" borderId="0" xfId="0" applyFont="1" applyAlignment="1">
      <alignment wrapText="1"/>
    </xf>
    <xf numFmtId="0" fontId="3" fillId="0" borderId="0" xfId="0" applyFont="1" applyAlignment="1">
      <alignment vertical="top"/>
    </xf>
    <xf numFmtId="0" fontId="6" fillId="0" borderId="0" xfId="0" applyFont="1" applyAlignment="1">
      <alignment vertical="top"/>
    </xf>
    <xf numFmtId="0" fontId="6" fillId="0" borderId="0" xfId="0" applyFont="1" applyAlignment="1">
      <alignment horizontal="right" vertical="top" wrapText="1"/>
    </xf>
    <xf numFmtId="164" fontId="2" fillId="0" borderId="1" xfId="0" applyNumberFormat="1" applyFont="1" applyBorder="1" applyAlignment="1">
      <alignment vertical="top"/>
    </xf>
    <xf numFmtId="164" fontId="3" fillId="0" borderId="1" xfId="0" applyNumberFormat="1" applyFont="1" applyBorder="1" applyAlignment="1">
      <alignment horizontal="center" vertical="top"/>
    </xf>
    <xf numFmtId="164" fontId="8" fillId="0" borderId="1" xfId="0" applyNumberFormat="1" applyFont="1" applyBorder="1" applyAlignment="1">
      <alignment vertical="top"/>
    </xf>
    <xf numFmtId="164" fontId="6" fillId="0" borderId="0" xfId="0" applyNumberFormat="1" applyFont="1" applyAlignment="1">
      <alignment vertical="top"/>
    </xf>
    <xf numFmtId="164" fontId="3" fillId="0" borderId="0" xfId="0" applyNumberFormat="1" applyFont="1" applyAlignment="1">
      <alignment vertical="top"/>
    </xf>
    <xf numFmtId="164" fontId="6" fillId="0" borderId="1" xfId="0" applyNumberFormat="1" applyFont="1" applyBorder="1" applyAlignment="1">
      <alignment vertical="top"/>
    </xf>
    <xf numFmtId="0" fontId="2" fillId="0" borderId="1" xfId="0" applyFont="1" applyBorder="1" applyAlignment="1" applyProtection="1">
      <alignment vertical="top"/>
    </xf>
    <xf numFmtId="0" fontId="5" fillId="2" borderId="1" xfId="0" applyNumberFormat="1" applyFont="1" applyFill="1" applyBorder="1" applyAlignment="1" applyProtection="1">
      <alignment horizontal="center" vertical="top" wrapText="1"/>
    </xf>
    <xf numFmtId="0" fontId="3" fillId="0" borderId="1" xfId="0" applyFont="1" applyBorder="1" applyAlignment="1" applyProtection="1">
      <alignment vertical="top"/>
    </xf>
    <xf numFmtId="0" fontId="3" fillId="0" borderId="1" xfId="0" applyFont="1" applyBorder="1" applyAlignment="1" applyProtection="1">
      <alignment horizontal="left" vertical="top" wrapText="1"/>
    </xf>
    <xf numFmtId="0" fontId="5" fillId="0" borderId="1" xfId="0" applyNumberFormat="1" applyFont="1" applyFill="1" applyBorder="1" applyAlignment="1" applyProtection="1">
      <alignment horizontal="left" vertical="top" wrapText="1"/>
    </xf>
    <xf numFmtId="0" fontId="7" fillId="0" borderId="1" xfId="0" applyFont="1" applyBorder="1" applyAlignment="1" applyProtection="1">
      <alignment vertical="top" wrapText="1"/>
    </xf>
    <xf numFmtId="0" fontId="8" fillId="0" borderId="1" xfId="0" applyFont="1" applyBorder="1" applyAlignment="1" applyProtection="1">
      <alignment vertical="top"/>
    </xf>
    <xf numFmtId="0" fontId="8" fillId="0" borderId="1" xfId="0" applyFont="1" applyBorder="1" applyAlignment="1" applyProtection="1">
      <alignment horizontal="right" vertical="top" wrapText="1"/>
    </xf>
    <xf numFmtId="164" fontId="6" fillId="0" borderId="1" xfId="0" applyNumberFormat="1" applyFont="1" applyBorder="1" applyAlignment="1" applyProtection="1">
      <alignment vertical="top"/>
      <protection locked="0" hidden="1"/>
    </xf>
    <xf numFmtId="0" fontId="6" fillId="0" borderId="1" xfId="0" applyFont="1" applyBorder="1" applyAlignment="1" applyProtection="1">
      <alignment vertical="top"/>
    </xf>
    <xf numFmtId="0" fontId="3" fillId="0" borderId="0" xfId="0" applyFont="1" applyAlignment="1">
      <alignment horizontal="center" vertical="center"/>
    </xf>
    <xf numFmtId="0" fontId="2" fillId="0" borderId="1" xfId="0" applyFont="1" applyBorder="1" applyAlignment="1" applyProtection="1">
      <alignment horizontal="center" vertical="center"/>
    </xf>
    <xf numFmtId="0" fontId="3" fillId="0" borderId="1" xfId="0" applyFont="1" applyBorder="1" applyAlignment="1" applyProtection="1">
      <alignment horizontal="center" vertical="center"/>
    </xf>
    <xf numFmtId="0" fontId="4" fillId="0" borderId="1" xfId="0" quotePrefix="1" applyFont="1" applyFill="1" applyBorder="1" applyAlignment="1" applyProtection="1">
      <alignment horizontal="center" vertical="center"/>
    </xf>
    <xf numFmtId="0" fontId="6" fillId="0" borderId="1" xfId="0" applyFont="1" applyBorder="1" applyAlignment="1" applyProtection="1">
      <alignment horizontal="center" vertical="center"/>
    </xf>
    <xf numFmtId="0" fontId="8" fillId="0" borderId="1" xfId="0" applyFont="1" applyBorder="1" applyAlignment="1" applyProtection="1">
      <alignment horizontal="center" vertical="center"/>
    </xf>
    <xf numFmtId="0" fontId="6" fillId="0" borderId="0" xfId="0" applyFont="1" applyAlignment="1">
      <alignment horizontal="center" vertical="center"/>
    </xf>
    <xf numFmtId="164" fontId="3" fillId="0" borderId="1" xfId="0" applyNumberFormat="1" applyFont="1" applyBorder="1" applyAlignment="1">
      <alignment vertical="top"/>
    </xf>
    <xf numFmtId="0" fontId="5" fillId="0" borderId="3" xfId="0" applyNumberFormat="1" applyFont="1" applyFill="1" applyBorder="1" applyAlignment="1" applyProtection="1">
      <alignment horizontal="left" vertical="top" wrapText="1"/>
    </xf>
    <xf numFmtId="164" fontId="3" fillId="0" borderId="1" xfId="0" applyNumberFormat="1" applyFont="1" applyBorder="1" applyAlignment="1">
      <alignment horizontal="right" vertical="top"/>
    </xf>
    <xf numFmtId="1" fontId="1" fillId="0" borderId="3" xfId="0" applyNumberFormat="1" applyFont="1" applyBorder="1" applyAlignment="1" applyProtection="1">
      <alignment horizontal="left" wrapText="1"/>
    </xf>
    <xf numFmtId="0" fontId="5" fillId="0" borderId="1" xfId="0" applyNumberFormat="1" applyFont="1" applyBorder="1" applyAlignment="1" applyProtection="1">
      <alignment vertical="top" wrapText="1"/>
    </xf>
    <xf numFmtId="0" fontId="2" fillId="0" borderId="2" xfId="0" applyFont="1" applyBorder="1" applyAlignment="1">
      <alignment horizontal="center" wrapText="1"/>
    </xf>
    <xf numFmtId="0" fontId="7" fillId="0" borderId="0" xfId="0" applyFont="1" applyAlignment="1">
      <alignment horizontal="left" vertical="top" wrapText="1"/>
    </xf>
  </cellXfs>
  <cellStyles count="2">
    <cellStyle name="Standard" xfId="0" builtinId="0"/>
    <cellStyle name="Stand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0"/>
  <sheetViews>
    <sheetView tabSelected="1" topLeftCell="A7" zoomScale="90" zoomScaleNormal="90" workbookViewId="0">
      <selection activeCell="B17" sqref="B17"/>
    </sheetView>
  </sheetViews>
  <sheetFormatPr baseColWidth="10" defaultRowHeight="15.75" x14ac:dyDescent="0.25"/>
  <cols>
    <col min="1" max="1" width="6.85546875" style="4" customWidth="1"/>
    <col min="2" max="2" width="8.7109375" style="23" customWidth="1"/>
    <col min="3" max="3" width="44.7109375" style="3" customWidth="1"/>
    <col min="4" max="4" width="11.85546875" style="11" bestFit="1" customWidth="1"/>
    <col min="5" max="5" width="13.28515625" style="11" bestFit="1" customWidth="1"/>
    <col min="6" max="7" width="11.42578125" style="2"/>
    <col min="8" max="8" width="55.7109375" style="2" customWidth="1"/>
    <col min="9" max="16384" width="11.42578125" style="2"/>
  </cols>
  <sheetData>
    <row r="1" spans="1:5" ht="47.25" customHeight="1" x14ac:dyDescent="0.25">
      <c r="C1" s="35" t="s">
        <v>17</v>
      </c>
      <c r="D1" s="35"/>
    </row>
    <row r="2" spans="1:5" ht="16.5" x14ac:dyDescent="0.25">
      <c r="A2" s="13"/>
      <c r="B2" s="24"/>
      <c r="C2" s="14" t="s">
        <v>8</v>
      </c>
      <c r="D2" s="7"/>
      <c r="E2" s="7"/>
    </row>
    <row r="3" spans="1:5" x14ac:dyDescent="0.25">
      <c r="A3" s="15" t="s">
        <v>0</v>
      </c>
      <c r="B3" s="25" t="s">
        <v>1</v>
      </c>
      <c r="C3" s="16" t="s">
        <v>2</v>
      </c>
      <c r="D3" s="8" t="s">
        <v>3</v>
      </c>
      <c r="E3" s="8" t="s">
        <v>4</v>
      </c>
    </row>
    <row r="4" spans="1:5" ht="31.5" x14ac:dyDescent="0.25">
      <c r="A4" s="15">
        <v>1</v>
      </c>
      <c r="B4" s="25">
        <v>42</v>
      </c>
      <c r="C4" s="16" t="s">
        <v>13</v>
      </c>
      <c r="D4" s="30"/>
      <c r="E4" s="32">
        <f>SUM(B4*D4)</f>
        <v>0</v>
      </c>
    </row>
    <row r="5" spans="1:5" s="1" customFormat="1" ht="165" x14ac:dyDescent="0.25">
      <c r="A5" s="22">
        <v>2</v>
      </c>
      <c r="B5" s="26">
        <v>25</v>
      </c>
      <c r="C5" s="17" t="s">
        <v>11</v>
      </c>
      <c r="D5" s="21"/>
      <c r="E5" s="12">
        <f t="shared" ref="E5:E19" si="0">SUM(B5*D5)</f>
        <v>0</v>
      </c>
    </row>
    <row r="6" spans="1:5" s="1" customFormat="1" ht="16.5" x14ac:dyDescent="0.25">
      <c r="A6" s="15">
        <v>3</v>
      </c>
      <c r="B6" s="26">
        <v>1</v>
      </c>
      <c r="C6" s="31" t="s">
        <v>26</v>
      </c>
      <c r="D6" s="21"/>
      <c r="E6" s="12">
        <f>SUM(B6*D6)</f>
        <v>0</v>
      </c>
    </row>
    <row r="7" spans="1:5" s="1" customFormat="1" ht="33" x14ac:dyDescent="0.25">
      <c r="A7" s="22">
        <v>4</v>
      </c>
      <c r="B7" s="26">
        <v>9</v>
      </c>
      <c r="C7" s="31" t="s">
        <v>14</v>
      </c>
      <c r="D7" s="21"/>
      <c r="E7" s="12">
        <f>SUM(B7*D7)</f>
        <v>0</v>
      </c>
    </row>
    <row r="8" spans="1:5" s="1" customFormat="1" ht="33" x14ac:dyDescent="0.25">
      <c r="A8" s="15">
        <v>5</v>
      </c>
      <c r="B8" s="26">
        <v>1</v>
      </c>
      <c r="C8" s="31" t="s">
        <v>15</v>
      </c>
      <c r="D8" s="21"/>
      <c r="E8" s="12">
        <f>SUM(B8*D8)</f>
        <v>0</v>
      </c>
    </row>
    <row r="9" spans="1:5" s="1" customFormat="1" ht="33" x14ac:dyDescent="0.3">
      <c r="A9" s="22">
        <v>6</v>
      </c>
      <c r="B9" s="26">
        <v>1</v>
      </c>
      <c r="C9" s="33" t="s">
        <v>9</v>
      </c>
      <c r="D9" s="21"/>
      <c r="E9" s="12">
        <f t="shared" si="0"/>
        <v>0</v>
      </c>
    </row>
    <row r="10" spans="1:5" ht="214.5" x14ac:dyDescent="0.25">
      <c r="A10" s="15">
        <v>7</v>
      </c>
      <c r="B10" s="26">
        <v>8</v>
      </c>
      <c r="C10" s="18" t="s">
        <v>10</v>
      </c>
      <c r="D10" s="21"/>
      <c r="E10" s="12">
        <f t="shared" si="0"/>
        <v>0</v>
      </c>
    </row>
    <row r="11" spans="1:5" ht="198" x14ac:dyDescent="0.25">
      <c r="A11" s="22">
        <v>8</v>
      </c>
      <c r="B11" s="27">
        <v>1</v>
      </c>
      <c r="C11" s="34" t="s">
        <v>12</v>
      </c>
      <c r="D11" s="21"/>
      <c r="E11" s="12">
        <f t="shared" si="0"/>
        <v>0</v>
      </c>
    </row>
    <row r="12" spans="1:5" ht="49.5" x14ac:dyDescent="0.25">
      <c r="A12" s="15">
        <v>9</v>
      </c>
      <c r="B12" s="27">
        <v>3</v>
      </c>
      <c r="C12" s="34" t="s">
        <v>16</v>
      </c>
      <c r="D12" s="21"/>
      <c r="E12" s="12">
        <f t="shared" si="0"/>
        <v>0</v>
      </c>
    </row>
    <row r="13" spans="1:5" ht="16.5" x14ac:dyDescent="0.25">
      <c r="A13" s="22">
        <v>10</v>
      </c>
      <c r="B13" s="27">
        <v>5</v>
      </c>
      <c r="C13" s="34" t="s">
        <v>21</v>
      </c>
      <c r="D13" s="21"/>
      <c r="E13" s="12">
        <f t="shared" si="0"/>
        <v>0</v>
      </c>
    </row>
    <row r="14" spans="1:5" ht="16.5" x14ac:dyDescent="0.25">
      <c r="A14" s="15">
        <v>11</v>
      </c>
      <c r="B14" s="27">
        <v>9</v>
      </c>
      <c r="C14" s="34" t="s">
        <v>22</v>
      </c>
      <c r="D14" s="21"/>
      <c r="E14" s="12">
        <f t="shared" si="0"/>
        <v>0</v>
      </c>
    </row>
    <row r="15" spans="1:5" ht="33" x14ac:dyDescent="0.25">
      <c r="A15" s="22">
        <v>12</v>
      </c>
      <c r="B15" s="27">
        <v>2</v>
      </c>
      <c r="C15" s="34" t="s">
        <v>23</v>
      </c>
      <c r="D15" s="21"/>
      <c r="E15" s="12">
        <f t="shared" si="0"/>
        <v>0</v>
      </c>
    </row>
    <row r="16" spans="1:5" ht="33" x14ac:dyDescent="0.25">
      <c r="A16" s="15">
        <v>13</v>
      </c>
      <c r="B16" s="27">
        <v>2</v>
      </c>
      <c r="C16" s="34" t="s">
        <v>18</v>
      </c>
      <c r="D16" s="21"/>
      <c r="E16" s="12">
        <f t="shared" si="0"/>
        <v>0</v>
      </c>
    </row>
    <row r="17" spans="1:5" ht="33" x14ac:dyDescent="0.25">
      <c r="A17" s="15">
        <v>14</v>
      </c>
      <c r="B17" s="27">
        <v>1</v>
      </c>
      <c r="C17" s="34" t="s">
        <v>24</v>
      </c>
      <c r="D17" s="21"/>
      <c r="E17" s="12">
        <f t="shared" si="0"/>
        <v>0</v>
      </c>
    </row>
    <row r="18" spans="1:5" ht="33" x14ac:dyDescent="0.25">
      <c r="A18" s="22">
        <v>15</v>
      </c>
      <c r="B18" s="27">
        <v>1</v>
      </c>
      <c r="C18" s="34" t="s">
        <v>25</v>
      </c>
      <c r="D18" s="21"/>
      <c r="E18" s="12">
        <f t="shared" si="0"/>
        <v>0</v>
      </c>
    </row>
    <row r="19" spans="1:5" ht="16.5" x14ac:dyDescent="0.25">
      <c r="A19" s="15">
        <v>16</v>
      </c>
      <c r="B19" s="27">
        <v>1</v>
      </c>
      <c r="C19" s="34" t="s">
        <v>19</v>
      </c>
      <c r="D19" s="21"/>
      <c r="E19" s="12">
        <f t="shared" si="0"/>
        <v>0</v>
      </c>
    </row>
    <row r="20" spans="1:5" ht="18" x14ac:dyDescent="0.25">
      <c r="A20" s="19"/>
      <c r="B20" s="28"/>
      <c r="C20" s="20" t="s">
        <v>5</v>
      </c>
      <c r="D20" s="9"/>
      <c r="E20" s="9">
        <f>SUM(E4:E19)</f>
        <v>0</v>
      </c>
    </row>
    <row r="21" spans="1:5" ht="18" x14ac:dyDescent="0.25">
      <c r="A21" s="19"/>
      <c r="B21" s="28"/>
      <c r="C21" s="20" t="s">
        <v>6</v>
      </c>
      <c r="D21" s="9"/>
      <c r="E21" s="9">
        <f>SUM(E20*0.19)</f>
        <v>0</v>
      </c>
    </row>
    <row r="22" spans="1:5" ht="18" x14ac:dyDescent="0.25">
      <c r="A22" s="19"/>
      <c r="B22" s="28"/>
      <c r="C22" s="20" t="s">
        <v>7</v>
      </c>
      <c r="D22" s="9"/>
      <c r="E22" s="9">
        <f>SUM(E20+E21)</f>
        <v>0</v>
      </c>
    </row>
    <row r="23" spans="1:5" ht="16.5" x14ac:dyDescent="0.25">
      <c r="A23" s="5"/>
      <c r="B23" s="29"/>
      <c r="C23" s="6"/>
      <c r="D23" s="10"/>
      <c r="E23" s="10"/>
    </row>
    <row r="24" spans="1:5" ht="15.75" customHeight="1" x14ac:dyDescent="0.25">
      <c r="A24" s="36" t="s">
        <v>20</v>
      </c>
      <c r="B24" s="36"/>
      <c r="C24" s="36"/>
      <c r="D24" s="36"/>
      <c r="E24" s="36"/>
    </row>
    <row r="25" spans="1:5" ht="15.75" customHeight="1" x14ac:dyDescent="0.25">
      <c r="A25" s="36"/>
      <c r="B25" s="36"/>
      <c r="C25" s="36"/>
      <c r="D25" s="36"/>
      <c r="E25" s="36"/>
    </row>
    <row r="26" spans="1:5" ht="15.75" customHeight="1" x14ac:dyDescent="0.25">
      <c r="A26" s="36"/>
      <c r="B26" s="36"/>
      <c r="C26" s="36"/>
      <c r="D26" s="36"/>
      <c r="E26" s="36"/>
    </row>
    <row r="27" spans="1:5" ht="15.75" customHeight="1" x14ac:dyDescent="0.25">
      <c r="A27" s="36"/>
      <c r="B27" s="36"/>
      <c r="C27" s="36"/>
      <c r="D27" s="36"/>
      <c r="E27" s="36"/>
    </row>
    <row r="29" spans="1:5" x14ac:dyDescent="0.25">
      <c r="C29" s="2"/>
    </row>
    <row r="30" spans="1:5" x14ac:dyDescent="0.25">
      <c r="C30" s="2"/>
    </row>
  </sheetData>
  <sheetProtection algorithmName="SHA-512" hashValue="97UDWw//bd3e3hnMZNfJ3gH5lRxt7Y78x6xIF44pfEhFXTPhsbPIL3Rwvm4EFduymIFiohFkVelTtC3302Z6rg==" saltValue="67T9boxmm1j50ySe/EEwlQ==" spinCount="100000" sheet="1" objects="1" scenarios="1"/>
  <mergeCells count="2">
    <mergeCell ref="C1:D1"/>
    <mergeCell ref="A24:E27"/>
  </mergeCells>
  <pageMargins left="0.70866141732283472" right="0.70866141732283472" top="0.78740157480314965" bottom="0.78740157480314965" header="0.31496062992125984" footer="0.31496062992125984"/>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Tabelle1</vt:lpstr>
      <vt:lpstr>Tabelle2</vt:lpstr>
      <vt:lpstr>Tabelle3</vt:lpstr>
    </vt:vector>
  </TitlesOfParts>
  <Company>regio 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Schürmann</dc:creator>
  <cp:lastModifiedBy>Mandelartz, Dirk</cp:lastModifiedBy>
  <cp:lastPrinted>2026-07-13T07:13:52Z</cp:lastPrinted>
  <dcterms:created xsi:type="dcterms:W3CDTF">2016-05-30T05:45:03Z</dcterms:created>
  <dcterms:modified xsi:type="dcterms:W3CDTF">2026-07-15T09:59:00Z</dcterms:modified>
</cp:coreProperties>
</file>